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irzhan.oda\AppData\Local\Temp\Rar$DIa0.491\"/>
    </mc:Choice>
  </mc:AlternateContent>
  <bookViews>
    <workbookView showHorizontalScroll="0" showVerticalScroll="0" showSheetTabs="0" xWindow="-105" yWindow="-105" windowWidth="23250" windowHeight="12570"/>
  </bookViews>
  <sheets>
    <sheet name="РЕЕСТР" sheetId="1" r:id="rId1"/>
  </sheets>
  <definedNames>
    <definedName name="_xlnm.Print_Area" localSheetId="0">РЕЕСТР!$A$1:$I$14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 i="1" l="1"/>
  <c r="G6" i="1"/>
  <c r="G7" i="1"/>
  <c r="G8" i="1"/>
  <c r="G9" i="1"/>
  <c r="G10" i="1"/>
  <c r="G4" i="1"/>
  <c r="G11" i="1" l="1"/>
  <c r="K11" i="1" l="1"/>
  <c r="J12" i="1" l="1"/>
  <c r="L11" i="1"/>
  <c r="M12" i="1" s="1"/>
</calcChain>
</file>

<file path=xl/sharedStrings.xml><?xml version="1.0" encoding="utf-8"?>
<sst xmlns="http://schemas.openxmlformats.org/spreadsheetml/2006/main" count="53" uniqueCount="32">
  <si>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</si>
  <si>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</si>
  <si>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</si>
  <si>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</si>
  <si>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</si>
  <si>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</si>
  <si>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</si>
  <si>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Количество</t>
  </si>
  <si>
    <t>штук</t>
  </si>
  <si>
    <t xml:space="preserve">                                                                                    </t>
  </si>
  <si>
    <t>г. Астана, район Есиль, Туран, 32</t>
  </si>
  <si>
    <t>Сроки поставки</t>
  </si>
  <si>
    <t>Место поставки товаров</t>
  </si>
  <si>
    <t>Глюкометр</t>
  </si>
  <si>
    <t xml:space="preserve">Тип: Глюкометр
Способ измерения: фотометрический
Время измерения: не менее 5 сек
Объем образца: не менее 1-2 мкл
Диапозон измерения: не менее 0,6-33,3 ммоль/л
Память: не менее 500 измерений
Калибровка: по плазме крови
Кодирование: автоматическое
Комплектация:
С элементом питания;
Не менее 10 тест-полосок соответствующей модели;
Иметь устройство для прокалывания типа СофтКликс;
Не мене 10 одноразовых ланцетов СофтКликс;
мягкий чехол;
инструкция по применению; бессрочная гарантия.
Прибор должен включаться автоматически при ввидении тест-полоски и отключается через не менее 30 секунд или не менее 90 секунд в зависимости от режима работы. Иметь большой дисплей, крупную и удобную тест-полоску. </t>
  </si>
  <si>
    <t xml:space="preserve">В течении 15 (пятнадцать) календарных дней с даты вступления Договора в силу </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</si>
  <si>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Товар не менее 12 (двенадцать) месяцев, с даты подписания сторонами акта приема передачи.
5.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</si>
  <si>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Патрон дрели для проведения спиц для двухклавишной дрели</t>
  </si>
  <si>
    <t>Канюлированный, должен фиксироваться на дрели автоматически без ключа. Насадка должна быть оснащена специальным рычагом для перехватывания спицы, и иметь фиксацию спицы без ключа. Наличие на хвостовике выемки для быстрой фиксации к дрели и предотвращению выпадания патрона. Диаметр фиксируемой  спицы -  не менее 0.7- не более 2.0 мм. Должен быть совместим с хирургической сиcтемой (артроскопическая дрель) System 7, производства Stryker</t>
  </si>
  <si>
    <t xml:space="preserve">Патрон дрели модифицированный </t>
  </si>
  <si>
    <t>Патрон должен быть с быстрым бесключевым соединением. Количество граней хвостовика: не менее 6, количество специальных прорезей для более надежной и точной фиксации хвостовика патрона в дрели: не менее 6, наличие на хвостовике выемки для быстрой фиксации к дрели и предотвращению выпадения патрона. Должен быть совместим с хирургической сиcтемой (артроскопическая дрель) System 7, производства Stryker</t>
  </si>
  <si>
    <t>Патрон дрели с ключом</t>
  </si>
  <si>
    <t>Патрон должен быть с ключевым соединением не более 6,35мм, не менее 3-х кулачковый механизм фиксации. Возможность фиксации любых сверл диаметром не более 6,35 мм. Количество зубцов фиксационного механизма: не менее 31, количество граней хвостовика: не менее 6. Количество специальных прорезей для более надежной и точной фиксации хвостовика патрона в дрели: не менее 6. Наличие на хвостовике выемки для быстрой фиксации к дрели и предотвращению выпадения патрона. Должен быть совместим с хирургической сиcтемой (артроскопическая дрель) System 7, производства Stryker</t>
  </si>
  <si>
    <t xml:space="preserve">Чехол большой </t>
  </si>
  <si>
    <t>Чехол, стерилизуемый для не стерилизуемого большого аккумулятора, должен быть изготовлен из термостойкого пластика, выдерживающего многократную стерилизацию, черного цвета, должен иметь салазки для быстрого соединения с рукоятками. Должен быть герметично закрывающимся. Корпус и крышка чехла должны быть изготовлены из термостойкого пластика, выдерживающего многократную стерилизацию. Отсутствие соединительных проводов внутри корпуса (контакт от аккумулятора передается посредством цельно металлической пластины, что исключает возможность повреждения паяных и других дополнительных соединений. Металлический, стойкий к обработке рычаг, открывающий и закрывающий крышку контейнера, должен иметь уплотняющую термостойкую резиновую ленту. Должен быть совместим с хирургической сиcтемой (артроскопическая дрель) System 7, производства Stryker. Должен иметь крепление - защелкивающийся механизм трехзубой формы, с закрепляющей "лапкой". Размеры : длина- не более 95 мм, ширина- не более 74,4 мм, высота- не более 100,8 мм, масса- не более 0,24 кг.</t>
  </si>
  <si>
    <t>Аккумулятор нестерилизуемый большой</t>
  </si>
  <si>
    <t xml:space="preserve">Батарея аккумуляторная большая нестерилизуемая. Должен быть совместим с хирургической сиcтемой (артроскопическая дрель) System 7, производства Stryker. Материал: литий-ионный (Li-Ion).  Должен иметь световой индикатор на аккумуляторе, сообщающий о практически полном разряде батареи. Заряженный аккумулятор должен удерживать не менее 90% заряда в течение 10 суток. Должен обеспечить не менее 26,5 минут непрерывной работы при лёгкой нагрузке (5A), не менее 8,8 мин при средней (15 А), не менее 4,4 мин при тяжёлой (30 А).  Вольтаж: 9,9 В, Емкость: не менее 2,2 А-ч,   Кол-во (150 циклов заряд/разряд) Должно иметь запоминающие устройства в батарее: микрочип, запоминающий количество циклов перезарядок. Должно иметь крепление: защелкивающийся механизм трехзубой формы, с закрепляющей "лапкой" чёрного цвета. Размеры аккумулятора: Длина: не более 84 мм, Ширина: не более 71 мм, Высота: не более 76  мм, Масса: не более 410 г. </t>
  </si>
  <si>
    <t xml:space="preserve">Лезвие хирургическое для стернотомной пилы </t>
  </si>
  <si>
    <t>Должно быть изготовлено из материалов, не подвергающихся коррозии. Должно быть совместимо с хирургической сиcтемой (артроскопическая дрель) System 7, производства Stryker. Должно иметь механизм крепления – защелкивающийся, система крепления - зубчатый элемент с гантелеобразным замком размером не более 6.3x0.64x32</t>
  </si>
  <si>
    <t>Должно быть изготовлено из материалов, не подвергающихся коррозии. Должно быть совместимо с хирургической сиcтемой (артроскопическая дрель) System 7, производства Stryker. Должно иметь механизм крепления – защелкивающийся, система крепления - зубчатый элемент с гантелеобразным замком размером не более 6.3x0.79x32</t>
  </si>
  <si>
    <t>в течение 15 (пятнадцать) календарных дней с даты подписания Договора</t>
  </si>
  <si>
    <t>Приложение 1 к Объявлению №21 от 24.01.2023г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</si>
</sst>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_-;_-* &quot;-&quot;??_$_-;_-@_-"/>
    <numFmt numFmtId="166" formatCode="#,##0\ _₽"/>
    <numFmt numFmtId="167" formatCode="_-* #,##0\ _₽_-;\-* #,##0\ _₽_-;_-* &quot;-&quot;??\ _₽_-;_-@_-"/>
  </numFmts>
  <fonts count="1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name val="Times New Roman"/>
      <family val="1"/>
      <charset val="204"/>
    </font>
    <font>
      <sz val="9"/>
      <color theme="0"/>
      <name val="Times New Roman"/>
      <family val="1"/>
      <charset val="204"/>
    </font>
    <font>
      <sz val="12"/>
      <color theme="1"/>
      <name val="Times New Roman"/>
      <family val="1"/>
      <charset val="204"/>
    </font>
    <font>
      <sz val="14"/>
      <color theme="1"/>
      <name val="Times New Roman"/>
      <family val="1"/>
      <charset val="204"/>
    </font>
    <font>
      <b/>
      <sz val="14"/>
      <color theme="1"/>
      <name val="Times New Roman"/>
      <family val="1"/>
      <charset val="204"/>
    </font>
    <font>
      <b/>
      <sz val="14"/>
      <color rgb="FF000000"/>
      <name val="Times New Roman"/>
      <family val="1"/>
      <charset val="204"/>
    </font>
    <font>
      <sz val="11"/>
      <color theme="1"/>
      <name val="Times New Roman"/>
      <family val="1"/>
      <charset val="204"/>
    </font>
    <font>
      <sz val="13"/>
      <color theme="1"/>
      <name val="Times New Roman"/>
      <family val="1"/>
      <charset val="204"/>
    </font>
    <font>
      <sz val="11"/>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theme="0"/>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38">
    <xf numFmtId="0" fontId="0" fillId="0" borderId="0" xfId="0"/>
    <xf numFmtId="0" fontId="6" fillId="0" borderId="0" xfId="0" applyFont="1" applyFill="1" applyBorder="1" applyAlignment="1">
      <alignment wrapText="1"/>
    </xf>
    <xf numFmtId="0" fontId="6" fillId="0" borderId="0" xfId="0" applyFont="1" applyFill="1" applyBorder="1" applyAlignment="1">
      <alignment vertical="center" wrapText="1"/>
    </xf>
    <xf numFmtId="43" fontId="6" fillId="0" borderId="0" xfId="0" applyNumberFormat="1" applyFont="1" applyFill="1" applyBorder="1" applyAlignment="1">
      <alignment vertical="center" wrapText="1"/>
    </xf>
    <xf numFmtId="0" fontId="6" fillId="0"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5" fillId="0" borderId="0" xfId="0" applyFont="1" applyAlignment="1">
      <alignment vertical="center"/>
    </xf>
    <xf numFmtId="0" fontId="8" fillId="0" borderId="0" xfId="0" applyFont="1" applyFill="1" applyBorder="1" applyAlignment="1">
      <alignment wrapText="1"/>
    </xf>
    <xf numFmtId="0" fontId="8" fillId="0" borderId="0" xfId="0" applyFont="1" applyFill="1" applyBorder="1" applyAlignment="1">
      <alignment vertical="center" wrapText="1"/>
    </xf>
    <xf numFmtId="43" fontId="8" fillId="0" borderId="0" xfId="0" applyNumberFormat="1" applyFont="1" applyFill="1" applyBorder="1" applyAlignment="1">
      <alignment vertical="center" wrapText="1"/>
    </xf>
    <xf numFmtId="2" fontId="8" fillId="0" borderId="0" xfId="0" applyNumberFormat="1" applyFont="1" applyFill="1" applyBorder="1" applyAlignment="1">
      <alignment vertical="center" wrapText="1"/>
    </xf>
    <xf numFmtId="43" fontId="7" fillId="0" borderId="0" xfId="0" applyNumberFormat="1" applyFont="1" applyFill="1" applyBorder="1" applyAlignment="1">
      <alignment vertical="center" wrapText="1"/>
    </xf>
    <xf numFmtId="167" fontId="8" fillId="0" borderId="0" xfId="0" applyNumberFormat="1" applyFont="1" applyFill="1" applyBorder="1" applyAlignment="1">
      <alignment vertical="center" wrapText="1"/>
    </xf>
    <xf numFmtId="0" fontId="6" fillId="2" borderId="0" xfId="0" applyFont="1" applyFill="1" applyBorder="1" applyAlignment="1">
      <alignment horizontal="left" vertical="center" wrapText="1"/>
    </xf>
    <xf numFmtId="4" fontId="9" fillId="3"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165" fontId="11" fillId="0" borderId="3" xfId="1" applyFont="1" applyFill="1" applyBorder="1" applyAlignment="1">
      <alignment horizontal="center" vertical="center" wrapText="1"/>
    </xf>
    <xf numFmtId="165" fontId="11" fillId="0" borderId="1" xfId="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5" fillId="0" borderId="4" xfId="7" applyFont="1" applyFill="1" applyBorder="1" applyAlignment="1">
      <alignment horizontal="left" vertical="center" wrapText="1"/>
    </xf>
    <xf numFmtId="0" fontId="15" fillId="0" borderId="1" xfId="7" applyFont="1" applyFill="1" applyBorder="1" applyAlignment="1">
      <alignment horizontal="left" vertical="center" wrapText="1"/>
    </xf>
    <xf numFmtId="0" fontId="9" fillId="0" borderId="5" xfId="0" applyFont="1" applyFill="1" applyBorder="1" applyAlignment="1">
      <alignment horizontal="center" vertical="center" wrapText="1"/>
    </xf>
    <xf numFmtId="0" fontId="16" fillId="0" borderId="4" xfId="7" applyFont="1" applyFill="1" applyBorder="1" applyAlignment="1">
      <alignment horizontal="left" vertical="center" wrapText="1"/>
    </xf>
    <xf numFmtId="0" fontId="9" fillId="3" borderId="1" xfId="0" applyFont="1" applyFill="1" applyBorder="1" applyAlignment="1">
      <alignment vertical="center" wrapText="1"/>
    </xf>
    <xf numFmtId="0" fontId="9" fillId="0" borderId="2" xfId="0" applyFont="1" applyFill="1" applyBorder="1" applyAlignment="1">
      <alignment horizontal="center" vertical="center" wrapText="1"/>
    </xf>
    <xf numFmtId="166" fontId="16" fillId="0" borderId="2" xfId="0" applyNumberFormat="1" applyFont="1" applyFill="1" applyBorder="1" applyAlignment="1">
      <alignment horizontal="center" vertical="center" wrapText="1"/>
    </xf>
    <xf numFmtId="39" fontId="9"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39" fontId="13" fillId="0" borderId="1" xfId="0" applyNumberFormat="1" applyFont="1" applyFill="1" applyBorder="1" applyAlignment="1">
      <alignment horizontal="center" vertical="center" wrapText="1"/>
    </xf>
    <xf numFmtId="0" fontId="11" fillId="0" borderId="0" xfId="2" applyFont="1" applyFill="1" applyBorder="1" applyAlignment="1">
      <alignment horizontal="center" vertical="center" wrapText="1"/>
    </xf>
    <xf numFmtId="0" fontId="14" fillId="2" borderId="0" xfId="0" applyFont="1" applyFill="1" applyBorder="1" applyAlignment="1">
      <alignment horizontal="left" vertical="center" wrapText="1"/>
    </xf>
    <xf numFmtId="0" fontId="9" fillId="0" borderId="0" xfId="0" applyFont="1" applyFill="1" applyBorder="1" applyAlignment="1">
      <alignment horizontal="right"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
  <sheetViews>
    <sheetView tabSelected="1" view="pageBreakPreview" zoomScale="80" zoomScaleNormal="80" zoomScaleSheetLayoutView="80" workbookViewId="0">
      <pane ySplit="3" topLeftCell="A4" activePane="bottomLeft" state="frozen"/>
      <selection pane="bottomLeft" activeCell="I4" sqref="I4"/>
    </sheetView>
  </sheetViews>
  <sheetFormatPr defaultColWidth="9.140625" defaultRowHeight="12" x14ac:dyDescent="0.2"/>
  <cols>
    <col min="1" max="1" width="6.42578125" style="4" customWidth="1"/>
    <col min="2" max="2" width="23.7109375" style="4" customWidth="1"/>
    <col min="3" max="3" width="88.28515625" style="4" customWidth="1"/>
    <col min="4" max="4" width="9.140625" style="4" customWidth="1"/>
    <col min="5" max="5" width="10" style="4" customWidth="1"/>
    <col min="6" max="8" width="22.140625" style="4" customWidth="1"/>
    <col min="9" max="9" width="22.28515625" style="4" customWidth="1"/>
    <col min="10" max="10" width="23.7109375" style="9" hidden="1" customWidth="1"/>
    <col min="11" max="11" width="0" style="9" hidden="1" customWidth="1"/>
    <col min="12" max="12" width="15" style="9" hidden="1" customWidth="1"/>
    <col min="13" max="13" width="0" style="9" hidden="1" customWidth="1"/>
    <col min="14" max="14" width="17.85546875" style="1" hidden="1" customWidth="1"/>
    <col min="15" max="15" width="9.140625" style="1"/>
    <col min="16" max="16" width="11.28515625" style="1" bestFit="1" customWidth="1"/>
    <col min="17" max="16384" width="9.140625" style="1"/>
  </cols>
  <sheetData>
    <row r="1" spans="1:16" ht="23.25" customHeight="1" x14ac:dyDescent="0.2">
      <c r="E1" s="37" t="s">
        <v>31</v>
      </c>
      <c r="F1" s="37"/>
      <c r="G1" s="37"/>
      <c r="H1" s="37"/>
      <c r="I1" s="37"/>
    </row>
    <row r="2" spans="1:16" ht="19.5" thickBot="1" x14ac:dyDescent="0.25">
      <c r="A2" s="35" t="s">
        <v>6</v>
      </c>
      <c r="B2" s="35"/>
      <c r="C2" s="35"/>
      <c r="D2" s="35"/>
      <c r="E2" s="35"/>
      <c r="F2" s="35"/>
      <c r="G2" s="35"/>
      <c r="H2" s="35"/>
      <c r="I2" s="35"/>
    </row>
    <row r="3" spans="1:16" s="2" customFormat="1" ht="93.75" x14ac:dyDescent="0.25">
      <c r="A3" s="17" t="s">
        <v>0</v>
      </c>
      <c r="B3" s="17" t="s">
        <v>1</v>
      </c>
      <c r="C3" s="17" t="s">
        <v>5</v>
      </c>
      <c r="D3" s="18" t="s">
        <v>4</v>
      </c>
      <c r="E3" s="18" t="s">
        <v>7</v>
      </c>
      <c r="F3" s="19" t="s">
        <v>2</v>
      </c>
      <c r="G3" s="20" t="s">
        <v>3</v>
      </c>
      <c r="H3" s="22" t="s">
        <v>11</v>
      </c>
      <c r="I3" s="23" t="s">
        <v>12</v>
      </c>
      <c r="J3" s="10"/>
      <c r="K3" s="10"/>
      <c r="L3" s="10"/>
      <c r="M3" s="10"/>
    </row>
    <row r="4" spans="1:16" s="2" customFormat="1" ht="90" x14ac:dyDescent="0.25">
      <c r="A4" s="21">
        <v>1</v>
      </c>
      <c r="B4" s="24" t="s">
        <v>17</v>
      </c>
      <c r="C4" s="25" t="s">
        <v>18</v>
      </c>
      <c r="D4" s="32" t="s">
        <v>8</v>
      </c>
      <c r="E4" s="33">
        <v>1</v>
      </c>
      <c r="F4" s="34">
        <v>1340262</v>
      </c>
      <c r="G4" s="34">
        <f>E4*F4</f>
        <v>1340262</v>
      </c>
      <c r="H4" s="16" t="s">
        <v>30</v>
      </c>
      <c r="I4" s="16" t="s">
        <v>10</v>
      </c>
      <c r="J4" s="10"/>
      <c r="K4" s="10"/>
      <c r="L4" s="10"/>
      <c r="M4" s="10"/>
    </row>
    <row r="5" spans="1:16" s="2" customFormat="1" ht="78.75" x14ac:dyDescent="0.25">
      <c r="A5" s="21">
        <v>2</v>
      </c>
      <c r="B5" s="24" t="s">
        <v>19</v>
      </c>
      <c r="C5" s="25" t="s">
        <v>20</v>
      </c>
      <c r="D5" s="32" t="s">
        <v>8</v>
      </c>
      <c r="E5" s="33">
        <v>1</v>
      </c>
      <c r="F5" s="34">
        <v>347886</v>
      </c>
      <c r="G5" s="34">
        <f t="shared" ref="G5:G10" si="0">E5*F5</f>
        <v>347886</v>
      </c>
      <c r="H5" s="16" t="s">
        <v>30</v>
      </c>
      <c r="I5" s="16" t="s">
        <v>10</v>
      </c>
      <c r="J5" s="10"/>
      <c r="K5" s="10"/>
      <c r="L5" s="10"/>
      <c r="M5" s="10"/>
    </row>
    <row r="6" spans="1:16" s="2" customFormat="1" ht="115.5" customHeight="1" x14ac:dyDescent="0.25">
      <c r="A6" s="21">
        <v>3</v>
      </c>
      <c r="B6" s="24" t="s">
        <v>21</v>
      </c>
      <c r="C6" s="25" t="s">
        <v>22</v>
      </c>
      <c r="D6" s="32" t="s">
        <v>8</v>
      </c>
      <c r="E6" s="33">
        <v>1</v>
      </c>
      <c r="F6" s="34">
        <v>554400</v>
      </c>
      <c r="G6" s="34">
        <f t="shared" si="0"/>
        <v>554400</v>
      </c>
      <c r="H6" s="16" t="s">
        <v>30</v>
      </c>
      <c r="I6" s="16" t="s">
        <v>10</v>
      </c>
      <c r="J6" s="10"/>
      <c r="K6" s="10"/>
      <c r="L6" s="10"/>
      <c r="M6" s="10"/>
    </row>
    <row r="7" spans="1:16" s="2" customFormat="1" ht="203.25" customHeight="1" x14ac:dyDescent="0.25">
      <c r="A7" s="21">
        <v>4</v>
      </c>
      <c r="B7" s="24" t="s">
        <v>23</v>
      </c>
      <c r="C7" s="25" t="s">
        <v>24</v>
      </c>
      <c r="D7" s="32" t="s">
        <v>8</v>
      </c>
      <c r="E7" s="33">
        <v>1</v>
      </c>
      <c r="F7" s="34">
        <v>1330560</v>
      </c>
      <c r="G7" s="34">
        <f t="shared" si="0"/>
        <v>1330560</v>
      </c>
      <c r="H7" s="16" t="s">
        <v>30</v>
      </c>
      <c r="I7" s="16" t="s">
        <v>10</v>
      </c>
      <c r="J7" s="10"/>
      <c r="K7" s="10"/>
      <c r="L7" s="10"/>
      <c r="M7" s="10"/>
    </row>
    <row r="8" spans="1:16" s="2" customFormat="1" ht="165" x14ac:dyDescent="0.25">
      <c r="A8" s="21">
        <v>5</v>
      </c>
      <c r="B8" s="24" t="s">
        <v>25</v>
      </c>
      <c r="C8" s="25" t="s">
        <v>26</v>
      </c>
      <c r="D8" s="32" t="s">
        <v>8</v>
      </c>
      <c r="E8" s="33">
        <v>1</v>
      </c>
      <c r="F8" s="34">
        <v>706860</v>
      </c>
      <c r="G8" s="34">
        <f t="shared" si="0"/>
        <v>706860</v>
      </c>
      <c r="H8" s="16" t="s">
        <v>30</v>
      </c>
      <c r="I8" s="16" t="s">
        <v>10</v>
      </c>
      <c r="J8" s="10"/>
      <c r="K8" s="10"/>
      <c r="L8" s="10"/>
      <c r="M8" s="10"/>
    </row>
    <row r="9" spans="1:16" s="2" customFormat="1" ht="75" customHeight="1" x14ac:dyDescent="0.25">
      <c r="A9" s="21">
        <v>6</v>
      </c>
      <c r="B9" s="24" t="s">
        <v>27</v>
      </c>
      <c r="C9" s="25" t="s">
        <v>28</v>
      </c>
      <c r="D9" s="32" t="s">
        <v>8</v>
      </c>
      <c r="E9" s="33">
        <v>3</v>
      </c>
      <c r="F9" s="34">
        <v>22176</v>
      </c>
      <c r="G9" s="34">
        <f t="shared" si="0"/>
        <v>66528</v>
      </c>
      <c r="H9" s="16" t="s">
        <v>30</v>
      </c>
      <c r="I9" s="16" t="s">
        <v>10</v>
      </c>
      <c r="J9" s="10"/>
      <c r="K9" s="10"/>
      <c r="L9" s="10"/>
      <c r="M9" s="10"/>
    </row>
    <row r="10" spans="1:16" s="2" customFormat="1" ht="78.75" x14ac:dyDescent="0.25">
      <c r="A10" s="21">
        <v>7</v>
      </c>
      <c r="B10" s="24" t="s">
        <v>27</v>
      </c>
      <c r="C10" s="25" t="s">
        <v>29</v>
      </c>
      <c r="D10" s="32" t="s">
        <v>8</v>
      </c>
      <c r="E10" s="33">
        <v>3</v>
      </c>
      <c r="F10" s="34">
        <v>34650</v>
      </c>
      <c r="G10" s="34">
        <f t="shared" si="0"/>
        <v>103950</v>
      </c>
      <c r="H10" s="16" t="s">
        <v>30</v>
      </c>
      <c r="I10" s="16" t="s">
        <v>10</v>
      </c>
      <c r="J10" s="10"/>
      <c r="K10" s="10"/>
      <c r="L10" s="10"/>
      <c r="M10" s="10"/>
    </row>
    <row r="11" spans="1:16" s="2" customFormat="1" ht="300.75" customHeight="1" x14ac:dyDescent="0.25">
      <c r="A11" s="26">
        <v>8</v>
      </c>
      <c r="B11" s="27" t="s">
        <v>13</v>
      </c>
      <c r="C11" s="28" t="s">
        <v>14</v>
      </c>
      <c r="D11" s="29" t="s">
        <v>8</v>
      </c>
      <c r="E11" s="30">
        <v>55</v>
      </c>
      <c r="F11" s="16">
        <v>4500</v>
      </c>
      <c r="G11" s="31">
        <f>F11*E11</f>
        <v>247500</v>
      </c>
      <c r="H11" s="16" t="s">
        <v>15</v>
      </c>
      <c r="I11" s="16" t="s">
        <v>10</v>
      </c>
      <c r="J11" s="11"/>
      <c r="K11" s="12">
        <f>F11*1.12</f>
        <v>5040.0000000000009</v>
      </c>
      <c r="L11" s="14">
        <f>G11*1.12</f>
        <v>277200</v>
      </c>
      <c r="M11" s="10"/>
    </row>
    <row r="12" spans="1:16" s="2" customFormat="1" x14ac:dyDescent="0.25">
      <c r="A12" s="4"/>
      <c r="B12" s="15"/>
      <c r="C12" s="5"/>
      <c r="D12" s="6"/>
      <c r="E12" s="4"/>
      <c r="F12" s="7"/>
      <c r="G12" s="7"/>
      <c r="H12" s="7"/>
      <c r="I12" s="7"/>
      <c r="J12" s="13">
        <f>SUM(G11:G11)</f>
        <v>247500</v>
      </c>
      <c r="K12" s="10"/>
      <c r="L12" s="10"/>
      <c r="M12" s="14">
        <f>SUM(L11:L11)</f>
        <v>277200</v>
      </c>
      <c r="N12" s="3"/>
      <c r="P12" s="3"/>
    </row>
    <row r="13" spans="1:16" s="2" customFormat="1" ht="303" customHeight="1" x14ac:dyDescent="0.25">
      <c r="A13" s="4"/>
      <c r="B13" s="36" t="s">
        <v>16</v>
      </c>
      <c r="C13" s="36"/>
      <c r="D13" s="36"/>
      <c r="E13" s="36"/>
      <c r="F13" s="36"/>
      <c r="G13" s="36"/>
      <c r="H13" s="36"/>
      <c r="I13" s="36"/>
      <c r="J13" s="11"/>
      <c r="K13" s="10"/>
      <c r="L13" s="10"/>
      <c r="M13" s="10"/>
    </row>
    <row r="15" spans="1:16" x14ac:dyDescent="0.2">
      <c r="B15" s="8" t="s">
        <v>9</v>
      </c>
    </row>
  </sheetData>
  <mergeCells count="3">
    <mergeCell ref="A2:I2"/>
    <mergeCell ref="B13:I13"/>
    <mergeCell ref="E1:I1"/>
  </mergeCells>
  <phoneticPr fontId="4" type="noConversion"/>
  <pageMargins left="0.7" right="0.7" top="0.75" bottom="0.75" header="0.3" footer="0.3"/>
  <pageSetup paperSize="9"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Одаманов Меиржан Сембекович</cp:lastModifiedBy>
  <cp:lastPrinted>2022-10-07T08:35:11Z</cp:lastPrinted>
  <dcterms:created xsi:type="dcterms:W3CDTF">2019-09-03T05:19:58Z</dcterms:created>
  <dcterms:modified xsi:type="dcterms:W3CDTF">2023-01-24T12:04:09Z</dcterms:modified>
</cp:coreProperties>
</file>